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7-2\Beleuchtung\Projekte\Übergreifend\Sanierungsstau\Leistungsverzeichnis\Beschaffung Leu.kö\Ausschreibungsunterlagen\neuerl. losweise Vergabe\"/>
    </mc:Choice>
  </mc:AlternateContent>
  <bookViews>
    <workbookView xWindow="0" yWindow="0" windowWidth="38400" windowHeight="16980" activeTab="3"/>
  </bookViews>
  <sheets>
    <sheet name="Punktberechnung Preis" sheetId="2" r:id="rId1"/>
    <sheet name="Dekorativer" sheetId="1" r:id="rId2"/>
    <sheet name="Technischer" sheetId="3" r:id="rId3"/>
    <sheet name="Gesamtwertung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3" l="1"/>
  <c r="H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38" i="3"/>
  <c r="J22" i="2" l="1"/>
  <c r="L22" i="2" s="1"/>
  <c r="G22" i="2"/>
  <c r="G21" i="2"/>
  <c r="G20" i="2"/>
  <c r="G19" i="2"/>
  <c r="G18" i="2"/>
  <c r="J18" i="2"/>
  <c r="L18" i="2" s="1"/>
  <c r="J21" i="2" l="1"/>
  <c r="L21" i="2" s="1"/>
  <c r="J19" i="2"/>
  <c r="L19" i="2" s="1"/>
  <c r="J20" i="2"/>
  <c r="L20" i="2" s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9" i="1"/>
  <c r="G10" i="1"/>
  <c r="G11" i="1"/>
  <c r="G12" i="1"/>
  <c r="G9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13" i="1"/>
  <c r="H36" i="1" l="1"/>
</calcChain>
</file>

<file path=xl/sharedStrings.xml><?xml version="1.0" encoding="utf-8"?>
<sst xmlns="http://schemas.openxmlformats.org/spreadsheetml/2006/main" count="137" uniqueCount="70">
  <si>
    <t>Bewertungsmatrix Straßenbeleuchtung</t>
  </si>
  <si>
    <t>Preis</t>
  </si>
  <si>
    <t>Punkte</t>
  </si>
  <si>
    <t>Faktor</t>
  </si>
  <si>
    <t>Gewichtung
 [%]</t>
  </si>
  <si>
    <t>gewichtete 
Punkte</t>
  </si>
  <si>
    <t>Dekorativer Mastaufsatzleuchtkörper mit LED-Modultechnik in klassischer Zylinderform</t>
  </si>
  <si>
    <t>Konstruktive Kriterien</t>
  </si>
  <si>
    <t>Leuchtenschirm aus Aluminium</t>
  </si>
  <si>
    <t>Lichtaustrittsfläche aus UV-beständigem Polycarbonat</t>
  </si>
  <si>
    <t>werkzeugloser Zugang zum Geräteträger inkl. LED-Betriebsgerät</t>
  </si>
  <si>
    <t>Summe</t>
  </si>
  <si>
    <t>entspricht den Anforderungen</t>
  </si>
  <si>
    <t>entspricht nicht den Anforderungen</t>
  </si>
  <si>
    <t>besonders einfach und schnell</t>
  </si>
  <si>
    <t>Modularer Aufbau, Komponenten mittels handelsüblichem Werkzeug, auch getrennt voneinander, montier- und demontierbar</t>
  </si>
  <si>
    <t>&gt; 80</t>
  </si>
  <si>
    <t>Lichttechnische
 Kriterien</t>
  </si>
  <si>
    <t xml:space="preserve">Das LED-Modul ist mit handelsüblichem Werkzeug austauschbar </t>
  </si>
  <si>
    <t xml:space="preserve">Betrieb ohne konstruktiver Abschirmung des Linsensystems ist möglich </t>
  </si>
  <si>
    <t xml:space="preserve">Abschirmungen sind auch nachträglich mit handelsüblichem Werkzeug montierbar und demontierbar </t>
  </si>
  <si>
    <t>Mastbefestigung mit min. zwei nicht rostenden Schrauben</t>
  </si>
  <si>
    <t>Mastaufsatzstück aus korrosionsbeständigem Aluminium-Druckguss, Kunststoff und rostende Materialien werden ausgeschlossen</t>
  </si>
  <si>
    <t>Farbwiedergabeindex min 70, kleiner 70 wird ausgeschlossen</t>
  </si>
  <si>
    <t>Gestalterische 
Kriterien</t>
  </si>
  <si>
    <t>&lt; 710 mm</t>
  </si>
  <si>
    <t>≥ 710 mm</t>
  </si>
  <si>
    <t>gewählt</t>
  </si>
  <si>
    <t>Punktberechnung Preis</t>
  </si>
  <si>
    <t>Für die Angebotsbewertung wird der Preis wie folgt in eine Punkteskala von 0 bis 5 normiert:</t>
  </si>
  <si>
    <t>5 Punkte erhält das Angebot mit der niedrigsten Wertungssumme</t>
  </si>
  <si>
    <t>0 Punkt erhält ein fiktives Angebot mit dem 1,5-fachen des niedrigsten Angebotes. Alle Angebote mit gleichem oder darüber liegendem Preis erhalten ebenfalls null Punkte.</t>
  </si>
  <si>
    <t>Die Punktebewertung für die dazwischen liegenden Angebote erfolgt über eine lineare Interpolation mit bis zu zwei Stellen nach</t>
  </si>
  <si>
    <t>dem Komma.</t>
  </si>
  <si>
    <t>Formel:</t>
  </si>
  <si>
    <t>Punkte= ((Wertungssumme Bieter-fiktives Angebot)*(max. Punkte-min. Punkte)/(niedrigste Wertungssumme-fiktives Angebot))+min. Punkte</t>
  </si>
  <si>
    <t>fiktives Angebot</t>
  </si>
  <si>
    <t>niedrigste Wertungssumme</t>
  </si>
  <si>
    <t>≥ 620 mm</t>
  </si>
  <si>
    <t>≥ 70</t>
  </si>
  <si>
    <t>Bieter</t>
  </si>
  <si>
    <t>Wertungssumme</t>
  </si>
  <si>
    <t>Differenz zum niedrigsten Angebot</t>
  </si>
  <si>
    <t>Wertungspunkte (Punkte*Gewichtung)</t>
  </si>
  <si>
    <t>Bieter 1</t>
  </si>
  <si>
    <t>Bieter 2</t>
  </si>
  <si>
    <t>Bieter 3</t>
  </si>
  <si>
    <t>Bieter 4</t>
  </si>
  <si>
    <t>Bieter 5</t>
  </si>
  <si>
    <t>Technischer Mastaufsatzleuchtkörper mit LED-Modultechnik</t>
  </si>
  <si>
    <t>Leuchtkörper und Mastaufsatzstück aus korrosionsbeständigem Aluminium-Druckguss</t>
  </si>
  <si>
    <t>Leuchtkörper mit Zentralverschluss</t>
  </si>
  <si>
    <t>Mastbefestigung mit min. zwei Edelstahlschrauben</t>
  </si>
  <si>
    <t>über den Anforderungen</t>
  </si>
  <si>
    <t xml:space="preserve">Der Leuchtkörper verfügt über ein Druckausgleichsventil </t>
  </si>
  <si>
    <t>Lichttechnische 
Kriterien</t>
  </si>
  <si>
    <t>Farbwiedergabeindex ≥ 70, kleiner 70 wird ausgeschlossen</t>
  </si>
  <si>
    <t>&gt; 70</t>
  </si>
  <si>
    <t>Gesamtwertung</t>
  </si>
  <si>
    <t>Dekorativer Mastaufsatzleuchtkörper
Kriterien</t>
  </si>
  <si>
    <t>Technischer Mastaufsatzleuchtkörper
Kriterien</t>
  </si>
  <si>
    <t>erreichte Punkte</t>
  </si>
  <si>
    <t>Wertungspunktzahl</t>
  </si>
  <si>
    <t>Gesamtpunktzahl</t>
  </si>
  <si>
    <t>Durchmesser Leuchtenschirm größer/gleich Leuchtkörperhöhe</t>
  </si>
  <si>
    <t>Mastaufsatzmontage</t>
  </si>
  <si>
    <t>Leuchtkörper mittels handelsüblichem Werkzeug montier- und demontierbar, Spezialwerkzeug ist zulässig und muss für 3% der gelieferten Leuchten kostenfrei beigestellt werden</t>
  </si>
  <si>
    <t>Leuchtkörper mittels handelsüblichem Werkzeug montier- und demontierbar,</t>
  </si>
  <si>
    <t>Leuchtkörperhöhe (inklusive Mastaufsatz) max. 700 mm, kleiner 590 mm wird ausgeschlossen</t>
  </si>
  <si>
    <t>590 - 619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</si>
</sst>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1"/>
      <color rgb="FF006100"/>
      <name val="Arial"/>
      <family val="2"/>
    </font>
    <font>
      <sz val="10"/>
      <color rgb="FF006100"/>
      <name val="Arial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1" xfId="0" applyBorder="1"/>
    <xf numFmtId="0" fontId="6" fillId="0" borderId="4" xfId="0" applyFont="1" applyBorder="1"/>
    <xf numFmtId="0" fontId="6" fillId="0" borderId="4" xfId="0" applyFont="1" applyBorder="1" applyAlignment="1">
      <alignment horizontal="right" vertical="center"/>
    </xf>
    <xf numFmtId="0" fontId="8" fillId="2" borderId="2" xfId="1" applyFont="1" applyBorder="1" applyAlignment="1">
      <alignment horizontal="center" vertical="center"/>
    </xf>
    <xf numFmtId="0" fontId="8" fillId="2" borderId="3" xfId="1" applyFont="1" applyBorder="1" applyAlignment="1">
      <alignment horizontal="center" vertical="center"/>
    </xf>
    <xf numFmtId="0" fontId="8" fillId="2" borderId="5" xfId="1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 wrapText="1"/>
    </xf>
    <xf numFmtId="0" fontId="0" fillId="0" borderId="6" xfId="0" applyBorder="1"/>
    <xf numFmtId="0" fontId="6" fillId="0" borderId="6" xfId="0" applyFont="1" applyBorder="1"/>
    <xf numFmtId="0" fontId="0" fillId="0" borderId="6" xfId="0" applyBorder="1" applyAlignment="1">
      <alignment horizontal="center" vertical="center"/>
    </xf>
    <xf numFmtId="0" fontId="6" fillId="0" borderId="7" xfId="0" applyFont="1" applyBorder="1"/>
    <xf numFmtId="0" fontId="3" fillId="3" borderId="7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7" xfId="0" applyFont="1" applyBorder="1"/>
    <xf numFmtId="0" fontId="0" fillId="0" borderId="16" xfId="0" applyBorder="1"/>
    <xf numFmtId="0" fontId="8" fillId="0" borderId="16" xfId="1" applyFont="1" applyFill="1" applyBorder="1"/>
    <xf numFmtId="0" fontId="8" fillId="0" borderId="7" xfId="1" applyFont="1" applyFill="1" applyBorder="1"/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24" xfId="0" applyBorder="1"/>
    <xf numFmtId="0" fontId="0" fillId="0" borderId="25" xfId="0" applyBorder="1"/>
    <xf numFmtId="0" fontId="0" fillId="0" borderId="0" xfId="0" applyBorder="1" applyAlignment="1">
      <alignment horizontal="right"/>
    </xf>
    <xf numFmtId="0" fontId="0" fillId="0" borderId="26" xfId="0" applyBorder="1"/>
    <xf numFmtId="0" fontId="0" fillId="0" borderId="27" xfId="0" applyBorder="1"/>
    <xf numFmtId="0" fontId="0" fillId="0" borderId="29" xfId="0" applyBorder="1" applyAlignment="1">
      <alignment horizontal="center" vertical="center"/>
    </xf>
    <xf numFmtId="164" fontId="0" fillId="0" borderId="29" xfId="0" applyNumberFormat="1" applyBorder="1" applyAlignment="1">
      <alignment horizontal="center"/>
    </xf>
    <xf numFmtId="164" fontId="0" fillId="0" borderId="0" xfId="0" applyNumberFormat="1" applyBorder="1"/>
    <xf numFmtId="2" fontId="8" fillId="2" borderId="5" xfId="1" applyNumberFormat="1" applyFont="1" applyBorder="1" applyAlignment="1">
      <alignment horizontal="center" vertical="center"/>
    </xf>
    <xf numFmtId="2" fontId="8" fillId="2" borderId="20" xfId="1" applyNumberFormat="1" applyFont="1" applyBorder="1" applyAlignment="1">
      <alignment horizontal="center" vertical="center"/>
    </xf>
    <xf numFmtId="0" fontId="8" fillId="2" borderId="10" xfId="1" applyFont="1" applyBorder="1" applyAlignment="1">
      <alignment horizontal="center" vertical="center"/>
    </xf>
    <xf numFmtId="0" fontId="8" fillId="2" borderId="11" xfId="1" applyFont="1" applyBorder="1" applyAlignment="1">
      <alignment horizontal="center" vertical="center"/>
    </xf>
    <xf numFmtId="0" fontId="6" fillId="0" borderId="20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4" fontId="0" fillId="0" borderId="29" xfId="0" applyNumberForma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5" fontId="0" fillId="0" borderId="29" xfId="0" applyNumberFormat="1" applyBorder="1" applyAlignment="1">
      <alignment horizontal="center"/>
    </xf>
    <xf numFmtId="4" fontId="2" fillId="0" borderId="29" xfId="0" applyNumberFormat="1" applyFon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0" fontId="0" fillId="3" borderId="45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textRotation="90"/>
    </xf>
    <xf numFmtId="0" fontId="6" fillId="0" borderId="15" xfId="0" applyFont="1" applyBorder="1" applyAlignment="1">
      <alignment horizontal="right" vertical="center"/>
    </xf>
    <xf numFmtId="0" fontId="6" fillId="0" borderId="46" xfId="0" applyFont="1" applyBorder="1" applyAlignment="1">
      <alignment horizontal="left" vertical="center"/>
    </xf>
    <xf numFmtId="0" fontId="8" fillId="2" borderId="47" xfId="1" applyFont="1" applyBorder="1" applyAlignment="1">
      <alignment horizontal="right" vertical="center"/>
    </xf>
    <xf numFmtId="2" fontId="8" fillId="2" borderId="10" xfId="1" applyNumberFormat="1" applyFont="1" applyBorder="1" applyAlignment="1">
      <alignment horizontal="right" vertical="center"/>
    </xf>
    <xf numFmtId="0" fontId="8" fillId="2" borderId="12" xfId="1" applyFont="1" applyBorder="1" applyAlignment="1">
      <alignment horizontal="right" vertical="center"/>
    </xf>
    <xf numFmtId="0" fontId="8" fillId="2" borderId="48" xfId="1" applyFont="1" applyBorder="1" applyAlignment="1">
      <alignment horizontal="right" vertical="center"/>
    </xf>
    <xf numFmtId="0" fontId="8" fillId="2" borderId="10" xfId="1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8" fillId="2" borderId="14" xfId="1" applyFont="1" applyBorder="1" applyAlignment="1">
      <alignment horizontal="right" vertical="center"/>
    </xf>
    <xf numFmtId="2" fontId="8" fillId="2" borderId="11" xfId="1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/>
    </xf>
    <xf numFmtId="0" fontId="0" fillId="0" borderId="15" xfId="0" applyBorder="1"/>
    <xf numFmtId="0" fontId="0" fillId="0" borderId="7" xfId="0" applyBorder="1"/>
    <xf numFmtId="0" fontId="3" fillId="3" borderId="4" xfId="0" applyFont="1" applyFill="1" applyBorder="1" applyAlignment="1">
      <alignment horizontal="center" vertical="center"/>
    </xf>
    <xf numFmtId="165" fontId="0" fillId="0" borderId="39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4" fontId="2" fillId="0" borderId="29" xfId="0" applyNumberFormat="1" applyFont="1" applyBorder="1" applyAlignment="1">
      <alignment horizontal="center"/>
    </xf>
    <xf numFmtId="4" fontId="2" fillId="0" borderId="40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165" fontId="0" fillId="0" borderId="44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" xfId="0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wrapText="1"/>
    </xf>
    <xf numFmtId="164" fontId="2" fillId="0" borderId="29" xfId="0" applyNumberFormat="1" applyFont="1" applyBorder="1" applyAlignment="1">
      <alignment horizontal="center" wrapText="1"/>
    </xf>
    <xf numFmtId="164" fontId="0" fillId="0" borderId="34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4" fontId="0" fillId="0" borderId="31" xfId="0" applyNumberFormat="1" applyBorder="1" applyAlignment="1">
      <alignment horizontal="center" wrapText="1"/>
    </xf>
    <xf numFmtId="164" fontId="0" fillId="0" borderId="26" xfId="0" applyNumberFormat="1" applyBorder="1" applyAlignment="1">
      <alignment horizontal="center" wrapText="1"/>
    </xf>
    <xf numFmtId="164" fontId="0" fillId="0" borderId="27" xfId="0" applyNumberFormat="1" applyBorder="1" applyAlignment="1">
      <alignment horizontal="center" wrapText="1"/>
    </xf>
    <xf numFmtId="164" fontId="0" fillId="0" borderId="28" xfId="0" applyNumberFormat="1" applyBorder="1" applyAlignment="1">
      <alignment horizont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0" xfId="0" applyBorder="1" applyAlignment="1">
      <alignment horizontal="center"/>
    </xf>
    <xf numFmtId="4" fontId="0" fillId="0" borderId="29" xfId="0" applyNumberFormat="1" applyBorder="1" applyAlignment="1">
      <alignment horizontal="center"/>
    </xf>
    <xf numFmtId="164" fontId="0" fillId="0" borderId="29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 wrapText="1"/>
    </xf>
    <xf numFmtId="0" fontId="7" fillId="2" borderId="8" xfId="1" applyNumberFormat="1" applyFont="1" applyBorder="1" applyAlignment="1">
      <alignment horizontal="center" vertical="center"/>
    </xf>
    <xf numFmtId="0" fontId="7" fillId="2" borderId="9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textRotation="90"/>
    </xf>
    <xf numFmtId="0" fontId="7" fillId="2" borderId="10" xfId="1" applyNumberFormat="1" applyFont="1" applyBorder="1" applyAlignment="1">
      <alignment horizontal="center" vertical="center"/>
    </xf>
    <xf numFmtId="0" fontId="7" fillId="2" borderId="12" xfId="1" applyNumberFormat="1" applyFont="1" applyBorder="1" applyAlignment="1">
      <alignment horizontal="center" vertical="center"/>
    </xf>
    <xf numFmtId="0" fontId="7" fillId="2" borderId="11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2" borderId="13" xfId="1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/>
    </xf>
    <xf numFmtId="0" fontId="11" fillId="2" borderId="10" xfId="1" applyNumberFormat="1" applyFont="1" applyBorder="1" applyAlignment="1">
      <alignment horizontal="center" vertical="center"/>
    </xf>
    <xf numFmtId="0" fontId="11" fillId="2" borderId="11" xfId="1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8" fillId="2" borderId="49" xfId="1" applyFont="1" applyBorder="1" applyAlignment="1">
      <alignment horizontal="center" vertical="center"/>
    </xf>
    <xf numFmtId="0" fontId="8" fillId="2" borderId="51" xfId="1" applyFont="1" applyBorder="1" applyAlignment="1">
      <alignment horizontal="center" vertical="center"/>
    </xf>
    <xf numFmtId="0" fontId="8" fillId="2" borderId="50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J35" sqref="J35"/>
    </sheetView>
  </sheetViews>
  <sheetFormatPr baseColWidth="10" defaultRowHeight="15" x14ac:dyDescent="0.25"/>
  <cols>
    <col min="6" max="6" width="16.42578125" bestFit="1" customWidth="1"/>
  </cols>
  <sheetData>
    <row r="1" spans="1:14" ht="15.75" thickBot="1" x14ac:dyDescent="0.3"/>
    <row r="2" spans="1:14" x14ac:dyDescent="0.25">
      <c r="A2" s="102"/>
      <c r="B2" s="108" t="s">
        <v>28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76"/>
    </row>
    <row r="3" spans="1:14" x14ac:dyDescent="0.25">
      <c r="A3" s="103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77"/>
    </row>
    <row r="4" spans="1:14" x14ac:dyDescent="0.25">
      <c r="A4" s="103"/>
      <c r="B4" s="110" t="s">
        <v>29</v>
      </c>
      <c r="C4" s="111"/>
      <c r="D4" s="111"/>
      <c r="E4" s="111"/>
      <c r="F4" s="111"/>
      <c r="G4" s="111"/>
      <c r="H4" s="111"/>
      <c r="I4" s="111"/>
      <c r="J4" s="111"/>
      <c r="K4" s="111"/>
      <c r="L4" s="112"/>
      <c r="M4" s="107"/>
      <c r="N4" s="77"/>
    </row>
    <row r="5" spans="1:14" x14ac:dyDescent="0.25">
      <c r="A5" s="103"/>
      <c r="B5" s="27"/>
      <c r="C5" s="2" t="s">
        <v>30</v>
      </c>
      <c r="D5" s="2"/>
      <c r="E5" s="2"/>
      <c r="F5" s="2"/>
      <c r="G5" s="2"/>
      <c r="H5" s="2"/>
      <c r="I5" s="107"/>
      <c r="J5" s="107"/>
      <c r="K5" s="107"/>
      <c r="L5" s="114"/>
      <c r="M5" s="107"/>
      <c r="N5" s="77"/>
    </row>
    <row r="6" spans="1:14" ht="27.75" customHeight="1" x14ac:dyDescent="0.25">
      <c r="A6" s="103"/>
      <c r="B6" s="27"/>
      <c r="C6" s="115" t="s">
        <v>31</v>
      </c>
      <c r="D6" s="115"/>
      <c r="E6" s="115"/>
      <c r="F6" s="115"/>
      <c r="G6" s="115"/>
      <c r="H6" s="115"/>
      <c r="I6" s="115"/>
      <c r="J6" s="115"/>
      <c r="K6" s="115"/>
      <c r="L6" s="28"/>
      <c r="M6" s="107"/>
      <c r="N6" s="77"/>
    </row>
    <row r="7" spans="1:14" x14ac:dyDescent="0.25">
      <c r="A7" s="103"/>
      <c r="B7" s="27" t="s">
        <v>32</v>
      </c>
      <c r="C7" s="2"/>
      <c r="D7" s="2"/>
      <c r="E7" s="2"/>
      <c r="F7" s="2"/>
      <c r="G7" s="2"/>
      <c r="H7" s="2"/>
      <c r="I7" s="2"/>
      <c r="J7" s="2"/>
      <c r="K7" s="29"/>
      <c r="L7" s="28"/>
      <c r="M7" s="107"/>
      <c r="N7" s="77"/>
    </row>
    <row r="8" spans="1:14" x14ac:dyDescent="0.25">
      <c r="A8" s="103"/>
      <c r="B8" s="30" t="s">
        <v>33</v>
      </c>
      <c r="C8" s="31"/>
      <c r="D8" s="116"/>
      <c r="E8" s="116"/>
      <c r="F8" s="116"/>
      <c r="G8" s="116"/>
      <c r="H8" s="116"/>
      <c r="I8" s="116"/>
      <c r="J8" s="116"/>
      <c r="K8" s="116"/>
      <c r="L8" s="117"/>
      <c r="M8" s="107"/>
      <c r="N8" s="77"/>
    </row>
    <row r="9" spans="1:14" x14ac:dyDescent="0.25">
      <c r="A9" s="103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77"/>
    </row>
    <row r="10" spans="1:14" ht="30" customHeight="1" x14ac:dyDescent="0.25">
      <c r="A10" s="103"/>
      <c r="B10" s="32" t="s">
        <v>34</v>
      </c>
      <c r="C10" s="118" t="s">
        <v>35</v>
      </c>
      <c r="D10" s="118"/>
      <c r="E10" s="118"/>
      <c r="F10" s="118"/>
      <c r="G10" s="118"/>
      <c r="H10" s="118"/>
      <c r="I10" s="118"/>
      <c r="J10" s="118"/>
      <c r="K10" s="118"/>
      <c r="L10" s="118"/>
      <c r="M10" s="107"/>
      <c r="N10" s="77"/>
    </row>
    <row r="11" spans="1:14" x14ac:dyDescent="0.25">
      <c r="A11" s="103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77"/>
    </row>
    <row r="12" spans="1:14" x14ac:dyDescent="0.25">
      <c r="A12" s="103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77"/>
    </row>
    <row r="13" spans="1:14" x14ac:dyDescent="0.25">
      <c r="A13" s="103"/>
      <c r="B13" s="107"/>
      <c r="C13" s="106" t="s">
        <v>36</v>
      </c>
      <c r="D13" s="106"/>
      <c r="E13" s="106"/>
      <c r="F13" s="42"/>
      <c r="G13" s="105"/>
      <c r="H13" s="105"/>
      <c r="I13" s="105"/>
      <c r="J13" s="42">
        <v>0</v>
      </c>
      <c r="K13" s="33" t="s">
        <v>2</v>
      </c>
      <c r="L13" s="34"/>
      <c r="M13" s="107"/>
      <c r="N13" s="77"/>
    </row>
    <row r="14" spans="1:14" x14ac:dyDescent="0.25">
      <c r="A14" s="103"/>
      <c r="B14" s="107"/>
      <c r="C14" s="106" t="s">
        <v>37</v>
      </c>
      <c r="D14" s="106"/>
      <c r="E14" s="106"/>
      <c r="F14" s="42"/>
      <c r="G14" s="105"/>
      <c r="H14" s="105"/>
      <c r="I14" s="105"/>
      <c r="J14" s="42">
        <v>5</v>
      </c>
      <c r="K14" s="33" t="s">
        <v>2</v>
      </c>
      <c r="L14" s="34"/>
      <c r="M14" s="107"/>
      <c r="N14" s="77"/>
    </row>
    <row r="15" spans="1:14" ht="15.75" thickBot="1" x14ac:dyDescent="0.3">
      <c r="A15" s="103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13"/>
      <c r="N15" s="77"/>
    </row>
    <row r="16" spans="1:14" x14ac:dyDescent="0.25">
      <c r="A16" s="103"/>
      <c r="B16" s="79" t="s">
        <v>40</v>
      </c>
      <c r="C16" s="80"/>
      <c r="D16" s="80"/>
      <c r="E16" s="81"/>
      <c r="F16" s="85" t="s">
        <v>41</v>
      </c>
      <c r="G16" s="87" t="s">
        <v>42</v>
      </c>
      <c r="H16" s="87"/>
      <c r="I16" s="89"/>
      <c r="J16" s="90"/>
      <c r="K16" s="91"/>
      <c r="L16" s="95" t="s">
        <v>43</v>
      </c>
      <c r="M16" s="96"/>
      <c r="N16" s="77"/>
    </row>
    <row r="17" spans="1:14" x14ac:dyDescent="0.25">
      <c r="A17" s="103"/>
      <c r="B17" s="82"/>
      <c r="C17" s="83"/>
      <c r="D17" s="83"/>
      <c r="E17" s="84"/>
      <c r="F17" s="86"/>
      <c r="G17" s="88"/>
      <c r="H17" s="88"/>
      <c r="I17" s="92"/>
      <c r="J17" s="93"/>
      <c r="K17" s="94"/>
      <c r="L17" s="97"/>
      <c r="M17" s="98"/>
      <c r="N17" s="77"/>
    </row>
    <row r="18" spans="1:14" x14ac:dyDescent="0.25">
      <c r="A18" s="103"/>
      <c r="B18" s="99" t="s">
        <v>44</v>
      </c>
      <c r="C18" s="100"/>
      <c r="D18" s="100"/>
      <c r="E18" s="101"/>
      <c r="F18" s="46"/>
      <c r="G18" s="67">
        <f>F14-F18</f>
        <v>0</v>
      </c>
      <c r="H18" s="68"/>
      <c r="I18" s="42"/>
      <c r="J18" s="47" t="e">
        <f>ROUND(((F18-$F$13)*($J$14-$J$13)/($F$14-$F$13))+$J$13,2)</f>
        <v>#DIV/0!</v>
      </c>
      <c r="K18" s="33" t="s">
        <v>2</v>
      </c>
      <c r="L18" s="69" t="e">
        <f>IF(J18&lt;0,0,J18*14)</f>
        <v>#DIV/0!</v>
      </c>
      <c r="M18" s="70"/>
      <c r="N18" s="77"/>
    </row>
    <row r="19" spans="1:14" x14ac:dyDescent="0.25">
      <c r="A19" s="103"/>
      <c r="B19" s="99" t="s">
        <v>45</v>
      </c>
      <c r="C19" s="100"/>
      <c r="D19" s="100"/>
      <c r="E19" s="101"/>
      <c r="F19" s="46"/>
      <c r="G19" s="67">
        <f>F19-F14</f>
        <v>0</v>
      </c>
      <c r="H19" s="68"/>
      <c r="I19" s="42"/>
      <c r="J19" s="47" t="e">
        <f t="shared" ref="J19:J22" si="0">ROUND(((F19-$F$13)*($J$14-$J$13)/($F$14-$F$13))+$J$13,2)</f>
        <v>#DIV/0!</v>
      </c>
      <c r="K19" s="33" t="s">
        <v>2</v>
      </c>
      <c r="L19" s="69" t="e">
        <f t="shared" ref="L19:L22" si="1">IF(J19&lt;0,0,J19*14)</f>
        <v>#DIV/0!</v>
      </c>
      <c r="M19" s="70"/>
      <c r="N19" s="77"/>
    </row>
    <row r="20" spans="1:14" x14ac:dyDescent="0.25">
      <c r="A20" s="103"/>
      <c r="B20" s="99" t="s">
        <v>46</v>
      </c>
      <c r="C20" s="100"/>
      <c r="D20" s="100"/>
      <c r="E20" s="101"/>
      <c r="F20" s="46"/>
      <c r="G20" s="67">
        <f>F20-F14</f>
        <v>0</v>
      </c>
      <c r="H20" s="68"/>
      <c r="I20" s="42"/>
      <c r="J20" s="47" t="e">
        <f t="shared" si="0"/>
        <v>#DIV/0!</v>
      </c>
      <c r="K20" s="33" t="s">
        <v>2</v>
      </c>
      <c r="L20" s="69" t="e">
        <f t="shared" si="1"/>
        <v>#DIV/0!</v>
      </c>
      <c r="M20" s="70"/>
      <c r="N20" s="77"/>
    </row>
    <row r="21" spans="1:14" x14ac:dyDescent="0.25">
      <c r="A21" s="103"/>
      <c r="B21" s="99" t="s">
        <v>47</v>
      </c>
      <c r="C21" s="100"/>
      <c r="D21" s="100"/>
      <c r="E21" s="101"/>
      <c r="F21" s="46"/>
      <c r="G21" s="67">
        <f>F21-F14</f>
        <v>0</v>
      </c>
      <c r="H21" s="68"/>
      <c r="I21" s="42"/>
      <c r="J21" s="47" t="e">
        <f t="shared" si="0"/>
        <v>#DIV/0!</v>
      </c>
      <c r="K21" s="33" t="s">
        <v>2</v>
      </c>
      <c r="L21" s="69" t="e">
        <f t="shared" si="1"/>
        <v>#DIV/0!</v>
      </c>
      <c r="M21" s="70"/>
      <c r="N21" s="77"/>
    </row>
    <row r="22" spans="1:14" ht="15.75" thickBot="1" x14ac:dyDescent="0.3">
      <c r="A22" s="103"/>
      <c r="B22" s="71" t="s">
        <v>48</v>
      </c>
      <c r="C22" s="72"/>
      <c r="D22" s="72"/>
      <c r="E22" s="73"/>
      <c r="F22" s="48"/>
      <c r="G22" s="74">
        <f>F22-F14</f>
        <v>0</v>
      </c>
      <c r="H22" s="75"/>
      <c r="I22" s="49"/>
      <c r="J22" s="47" t="e">
        <f t="shared" si="0"/>
        <v>#DIV/0!</v>
      </c>
      <c r="K22" s="50" t="s">
        <v>2</v>
      </c>
      <c r="L22" s="69" t="e">
        <f t="shared" si="1"/>
        <v>#DIV/0!</v>
      </c>
      <c r="M22" s="70"/>
      <c r="N22" s="77"/>
    </row>
    <row r="23" spans="1:14" x14ac:dyDescent="0.25">
      <c r="A23" s="103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77"/>
    </row>
    <row r="24" spans="1:14" x14ac:dyDescent="0.25">
      <c r="A24" s="103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77"/>
    </row>
    <row r="25" spans="1:14" ht="15.75" thickBot="1" x14ac:dyDescent="0.3">
      <c r="A25" s="104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78"/>
    </row>
    <row r="33" ht="15" customHeight="1" x14ac:dyDescent="0.25"/>
    <row r="37" ht="15" customHeight="1" x14ac:dyDescent="0.25"/>
    <row r="43" ht="15" customHeight="1" x14ac:dyDescent="0.25"/>
  </sheetData>
  <mergeCells count="37">
    <mergeCell ref="A2:A25"/>
    <mergeCell ref="G13:I14"/>
    <mergeCell ref="C14:E14"/>
    <mergeCell ref="B15:L15"/>
    <mergeCell ref="B2:M3"/>
    <mergeCell ref="B4:L4"/>
    <mergeCell ref="M4:M15"/>
    <mergeCell ref="I5:L5"/>
    <mergeCell ref="C6:K6"/>
    <mergeCell ref="D8:L8"/>
    <mergeCell ref="B9:L9"/>
    <mergeCell ref="C10:L10"/>
    <mergeCell ref="B11:L12"/>
    <mergeCell ref="B13:B14"/>
    <mergeCell ref="C13:E13"/>
    <mergeCell ref="B23:M25"/>
    <mergeCell ref="N2:N25"/>
    <mergeCell ref="B16:E17"/>
    <mergeCell ref="F16:F17"/>
    <mergeCell ref="G16:H17"/>
    <mergeCell ref="I16:K17"/>
    <mergeCell ref="L16:M17"/>
    <mergeCell ref="B18:E18"/>
    <mergeCell ref="G18:H18"/>
    <mergeCell ref="L18:M18"/>
    <mergeCell ref="B19:E19"/>
    <mergeCell ref="G19:H19"/>
    <mergeCell ref="L19:M19"/>
    <mergeCell ref="B20:E20"/>
    <mergeCell ref="G20:H20"/>
    <mergeCell ref="L20:M20"/>
    <mergeCell ref="B21:E21"/>
    <mergeCell ref="G21:H21"/>
    <mergeCell ref="L21:M21"/>
    <mergeCell ref="B22:E22"/>
    <mergeCell ref="G22:H22"/>
    <mergeCell ref="L22:M22"/>
  </mergeCells>
  <pageMargins left="0.25" right="0.25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7"/>
  <sheetViews>
    <sheetView topLeftCell="A7" zoomScaleNormal="100" zoomScaleSheetLayoutView="80" workbookViewId="0">
      <selection activeCell="C9" sqref="C9:C10"/>
    </sheetView>
  </sheetViews>
  <sheetFormatPr baseColWidth="10" defaultRowHeight="15" x14ac:dyDescent="0.25"/>
  <cols>
    <col min="1" max="1" width="9.5703125" bestFit="1" customWidth="1"/>
    <col min="2" max="2" width="9.7109375" bestFit="1" customWidth="1"/>
    <col min="3" max="3" width="149.28515625" bestFit="1" customWidth="1"/>
    <col min="4" max="4" width="30.140625" bestFit="1" customWidth="1"/>
    <col min="5" max="9" width="11.7109375" customWidth="1"/>
  </cols>
  <sheetData>
    <row r="2" spans="1:10" ht="20.25" customHeight="1" x14ac:dyDescent="0.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A3" s="137" t="s">
        <v>6</v>
      </c>
      <c r="B3" s="137"/>
      <c r="C3" s="137"/>
      <c r="D3" s="137"/>
      <c r="E3" s="137"/>
      <c r="F3" s="137"/>
      <c r="G3" s="137"/>
      <c r="H3" s="137"/>
      <c r="I3" s="137"/>
      <c r="J3" s="137"/>
    </row>
    <row r="5" spans="1:10" ht="15" customHeight="1" x14ac:dyDescent="0.25"/>
    <row r="6" spans="1:10" ht="15.75" customHeight="1" x14ac:dyDescent="0.25"/>
    <row r="7" spans="1:10" ht="15.75" thickBot="1" x14ac:dyDescent="0.3">
      <c r="A7" s="13"/>
      <c r="B7" s="13"/>
      <c r="C7" s="14"/>
      <c r="D7" s="15"/>
      <c r="E7" s="15"/>
      <c r="F7" s="15"/>
      <c r="G7" s="15"/>
      <c r="H7" s="15"/>
    </row>
    <row r="8" spans="1:10" ht="75" customHeight="1" thickBot="1" x14ac:dyDescent="0.3">
      <c r="A8" s="18"/>
      <c r="B8" s="17" t="s">
        <v>4</v>
      </c>
      <c r="C8" s="4"/>
      <c r="D8" s="10"/>
      <c r="E8" s="11" t="s">
        <v>2</v>
      </c>
      <c r="F8" s="11" t="s">
        <v>27</v>
      </c>
      <c r="G8" s="11" t="s">
        <v>3</v>
      </c>
      <c r="H8" s="12" t="s">
        <v>5</v>
      </c>
      <c r="J8" s="2"/>
    </row>
    <row r="9" spans="1:10" ht="30" customHeight="1" x14ac:dyDescent="0.25">
      <c r="A9" s="121" t="s">
        <v>24</v>
      </c>
      <c r="B9" s="119">
        <v>2.5</v>
      </c>
      <c r="C9" s="123" t="s">
        <v>68</v>
      </c>
      <c r="D9" s="24" t="s">
        <v>38</v>
      </c>
      <c r="E9" s="8">
        <v>10</v>
      </c>
      <c r="F9" s="8"/>
      <c r="G9" s="8">
        <f>5/2/10</f>
        <v>0.25</v>
      </c>
      <c r="H9" s="9">
        <f>IF(F9="X",E9*G9,0)</f>
        <v>0</v>
      </c>
    </row>
    <row r="10" spans="1:10" ht="30" customHeight="1" x14ac:dyDescent="0.25">
      <c r="A10" s="125"/>
      <c r="B10" s="135"/>
      <c r="C10" s="138"/>
      <c r="D10" s="25" t="s">
        <v>69</v>
      </c>
      <c r="E10" s="6">
        <v>5</v>
      </c>
      <c r="F10" s="6"/>
      <c r="G10" s="8">
        <f t="shared" ref="G10:G12" si="0">5/2/10</f>
        <v>0.25</v>
      </c>
      <c r="H10" s="9">
        <f t="shared" ref="H10:H35" si="1">IF(F10="X",E10*G10,0)</f>
        <v>0</v>
      </c>
    </row>
    <row r="11" spans="1:10" ht="30" customHeight="1" x14ac:dyDescent="0.25">
      <c r="A11" s="125"/>
      <c r="B11" s="135"/>
      <c r="C11" s="138" t="s">
        <v>64</v>
      </c>
      <c r="D11" s="25" t="s">
        <v>26</v>
      </c>
      <c r="E11" s="6">
        <v>10</v>
      </c>
      <c r="F11" s="6"/>
      <c r="G11" s="8">
        <f t="shared" si="0"/>
        <v>0.25</v>
      </c>
      <c r="H11" s="9">
        <f t="shared" si="1"/>
        <v>0</v>
      </c>
    </row>
    <row r="12" spans="1:10" ht="30" customHeight="1" thickBot="1" x14ac:dyDescent="0.3">
      <c r="A12" s="122"/>
      <c r="B12" s="120"/>
      <c r="C12" s="124"/>
      <c r="D12" s="26" t="s">
        <v>25</v>
      </c>
      <c r="E12" s="7">
        <v>0</v>
      </c>
      <c r="F12" s="7"/>
      <c r="G12" s="38">
        <f t="shared" si="0"/>
        <v>0.25</v>
      </c>
      <c r="H12" s="39">
        <f t="shared" si="1"/>
        <v>0</v>
      </c>
    </row>
    <row r="13" spans="1:10" ht="18" customHeight="1" x14ac:dyDescent="0.25">
      <c r="A13" s="121" t="s">
        <v>7</v>
      </c>
      <c r="B13" s="126">
        <v>10</v>
      </c>
      <c r="C13" s="129" t="s">
        <v>22</v>
      </c>
      <c r="D13" s="24" t="s">
        <v>12</v>
      </c>
      <c r="E13" s="8">
        <v>10</v>
      </c>
      <c r="F13" s="8"/>
      <c r="G13" s="35">
        <f>20/10/10</f>
        <v>0.2</v>
      </c>
      <c r="H13" s="40">
        <f t="shared" si="1"/>
        <v>0</v>
      </c>
    </row>
    <row r="14" spans="1:10" x14ac:dyDescent="0.25">
      <c r="A14" s="125"/>
      <c r="B14" s="127"/>
      <c r="C14" s="130"/>
      <c r="D14" s="25" t="s">
        <v>13</v>
      </c>
      <c r="E14" s="6">
        <v>0</v>
      </c>
      <c r="F14" s="6"/>
      <c r="G14" s="35">
        <f t="shared" ref="G14:G33" si="2">20/10/10</f>
        <v>0.2</v>
      </c>
      <c r="H14" s="9">
        <f t="shared" si="1"/>
        <v>0</v>
      </c>
    </row>
    <row r="15" spans="1:10" x14ac:dyDescent="0.25">
      <c r="A15" s="125"/>
      <c r="B15" s="127"/>
      <c r="C15" s="130" t="s">
        <v>8</v>
      </c>
      <c r="D15" s="25" t="s">
        <v>12</v>
      </c>
      <c r="E15" s="6">
        <v>10</v>
      </c>
      <c r="F15" s="6"/>
      <c r="G15" s="35">
        <f t="shared" si="2"/>
        <v>0.2</v>
      </c>
      <c r="H15" s="9">
        <f t="shared" si="1"/>
        <v>0</v>
      </c>
    </row>
    <row r="16" spans="1:10" x14ac:dyDescent="0.25">
      <c r="A16" s="125"/>
      <c r="B16" s="127"/>
      <c r="C16" s="130"/>
      <c r="D16" s="25" t="s">
        <v>13</v>
      </c>
      <c r="E16" s="6">
        <v>0</v>
      </c>
      <c r="F16" s="6"/>
      <c r="G16" s="35">
        <f t="shared" si="2"/>
        <v>0.2</v>
      </c>
      <c r="H16" s="9">
        <f t="shared" si="1"/>
        <v>0</v>
      </c>
      <c r="J16" s="1"/>
    </row>
    <row r="17" spans="1:8" x14ac:dyDescent="0.25">
      <c r="A17" s="125"/>
      <c r="B17" s="127"/>
      <c r="C17" s="130" t="s">
        <v>9</v>
      </c>
      <c r="D17" s="25" t="s">
        <v>12</v>
      </c>
      <c r="E17" s="6">
        <v>10</v>
      </c>
      <c r="F17" s="6"/>
      <c r="G17" s="35">
        <f t="shared" si="2"/>
        <v>0.2</v>
      </c>
      <c r="H17" s="9">
        <f t="shared" si="1"/>
        <v>0</v>
      </c>
    </row>
    <row r="18" spans="1:8" x14ac:dyDescent="0.25">
      <c r="A18" s="125"/>
      <c r="B18" s="127"/>
      <c r="C18" s="130"/>
      <c r="D18" s="25" t="s">
        <v>13</v>
      </c>
      <c r="E18" s="6">
        <v>0</v>
      </c>
      <c r="F18" s="6"/>
      <c r="G18" s="35">
        <f t="shared" si="2"/>
        <v>0.2</v>
      </c>
      <c r="H18" s="9">
        <f t="shared" si="1"/>
        <v>0</v>
      </c>
    </row>
    <row r="19" spans="1:8" x14ac:dyDescent="0.25">
      <c r="A19" s="125"/>
      <c r="B19" s="127"/>
      <c r="C19" s="130" t="s">
        <v>66</v>
      </c>
      <c r="D19" s="25" t="s">
        <v>14</v>
      </c>
      <c r="E19" s="6">
        <v>10</v>
      </c>
      <c r="F19" s="6"/>
      <c r="G19" s="35">
        <f t="shared" si="2"/>
        <v>0.2</v>
      </c>
      <c r="H19" s="9">
        <f t="shared" si="1"/>
        <v>0</v>
      </c>
    </row>
    <row r="20" spans="1:8" x14ac:dyDescent="0.25">
      <c r="A20" s="125"/>
      <c r="B20" s="127"/>
      <c r="C20" s="130"/>
      <c r="D20" s="25" t="s">
        <v>12</v>
      </c>
      <c r="E20" s="6">
        <v>5</v>
      </c>
      <c r="F20" s="6"/>
      <c r="G20" s="35">
        <f t="shared" si="2"/>
        <v>0.2</v>
      </c>
      <c r="H20" s="9">
        <f t="shared" si="1"/>
        <v>0</v>
      </c>
    </row>
    <row r="21" spans="1:8" x14ac:dyDescent="0.25">
      <c r="A21" s="125"/>
      <c r="B21" s="127"/>
      <c r="C21" s="130"/>
      <c r="D21" s="25" t="s">
        <v>13</v>
      </c>
      <c r="E21" s="6">
        <v>0</v>
      </c>
      <c r="F21" s="6"/>
      <c r="G21" s="35">
        <f t="shared" si="2"/>
        <v>0.2</v>
      </c>
      <c r="H21" s="9">
        <f t="shared" si="1"/>
        <v>0</v>
      </c>
    </row>
    <row r="22" spans="1:8" ht="15" customHeight="1" x14ac:dyDescent="0.25">
      <c r="A22" s="125"/>
      <c r="B22" s="127"/>
      <c r="C22" s="131" t="s">
        <v>15</v>
      </c>
      <c r="D22" s="25" t="s">
        <v>12</v>
      </c>
      <c r="E22" s="6">
        <v>10</v>
      </c>
      <c r="F22" s="6"/>
      <c r="G22" s="35">
        <f t="shared" si="2"/>
        <v>0.2</v>
      </c>
      <c r="H22" s="9">
        <f t="shared" si="1"/>
        <v>0</v>
      </c>
    </row>
    <row r="23" spans="1:8" ht="15" customHeight="1" x14ac:dyDescent="0.25">
      <c r="A23" s="125"/>
      <c r="B23" s="127"/>
      <c r="C23" s="131"/>
      <c r="D23" s="25" t="s">
        <v>13</v>
      </c>
      <c r="E23" s="6">
        <v>0</v>
      </c>
      <c r="F23" s="6"/>
      <c r="G23" s="35">
        <f t="shared" si="2"/>
        <v>0.2</v>
      </c>
      <c r="H23" s="9">
        <f t="shared" si="1"/>
        <v>0</v>
      </c>
    </row>
    <row r="24" spans="1:8" ht="15" customHeight="1" x14ac:dyDescent="0.25">
      <c r="A24" s="125"/>
      <c r="B24" s="127"/>
      <c r="C24" s="133" t="s">
        <v>21</v>
      </c>
      <c r="D24" s="25" t="s">
        <v>12</v>
      </c>
      <c r="E24" s="6">
        <v>10</v>
      </c>
      <c r="F24" s="6"/>
      <c r="G24" s="35">
        <f t="shared" si="2"/>
        <v>0.2</v>
      </c>
      <c r="H24" s="9">
        <f t="shared" si="1"/>
        <v>0</v>
      </c>
    </row>
    <row r="25" spans="1:8" ht="15" customHeight="1" x14ac:dyDescent="0.25">
      <c r="A25" s="125"/>
      <c r="B25" s="127"/>
      <c r="C25" s="134"/>
      <c r="D25" s="25" t="s">
        <v>13</v>
      </c>
      <c r="E25" s="6">
        <v>0</v>
      </c>
      <c r="F25" s="6"/>
      <c r="G25" s="35">
        <f t="shared" si="2"/>
        <v>0.2</v>
      </c>
      <c r="H25" s="9">
        <f t="shared" si="1"/>
        <v>0</v>
      </c>
    </row>
    <row r="26" spans="1:8" ht="15" customHeight="1" x14ac:dyDescent="0.25">
      <c r="A26" s="125"/>
      <c r="B26" s="127"/>
      <c r="C26" s="131" t="s">
        <v>20</v>
      </c>
      <c r="D26" s="25" t="s">
        <v>12</v>
      </c>
      <c r="E26" s="6">
        <v>10</v>
      </c>
      <c r="F26" s="6"/>
      <c r="G26" s="35">
        <f t="shared" si="2"/>
        <v>0.2</v>
      </c>
      <c r="H26" s="9">
        <f t="shared" si="1"/>
        <v>0</v>
      </c>
    </row>
    <row r="27" spans="1:8" ht="15" customHeight="1" x14ac:dyDescent="0.25">
      <c r="A27" s="125"/>
      <c r="B27" s="127"/>
      <c r="C27" s="131"/>
      <c r="D27" s="25" t="s">
        <v>13</v>
      </c>
      <c r="E27" s="6">
        <v>0</v>
      </c>
      <c r="F27" s="6"/>
      <c r="G27" s="35">
        <f t="shared" si="2"/>
        <v>0.2</v>
      </c>
      <c r="H27" s="9">
        <f t="shared" si="1"/>
        <v>0</v>
      </c>
    </row>
    <row r="28" spans="1:8" ht="15" customHeight="1" x14ac:dyDescent="0.25">
      <c r="A28" s="125"/>
      <c r="B28" s="127"/>
      <c r="C28" s="130" t="s">
        <v>19</v>
      </c>
      <c r="D28" s="25" t="s">
        <v>12</v>
      </c>
      <c r="E28" s="6">
        <v>10</v>
      </c>
      <c r="F28" s="6"/>
      <c r="G28" s="35">
        <f t="shared" si="2"/>
        <v>0.2</v>
      </c>
      <c r="H28" s="9">
        <f t="shared" si="1"/>
        <v>0</v>
      </c>
    </row>
    <row r="29" spans="1:8" x14ac:dyDescent="0.25">
      <c r="A29" s="125"/>
      <c r="B29" s="127"/>
      <c r="C29" s="130"/>
      <c r="D29" s="25" t="s">
        <v>13</v>
      </c>
      <c r="E29" s="6">
        <v>0</v>
      </c>
      <c r="F29" s="6"/>
      <c r="G29" s="35">
        <f t="shared" si="2"/>
        <v>0.2</v>
      </c>
      <c r="H29" s="9">
        <f t="shared" si="1"/>
        <v>0</v>
      </c>
    </row>
    <row r="30" spans="1:8" x14ac:dyDescent="0.25">
      <c r="A30" s="125"/>
      <c r="B30" s="127"/>
      <c r="C30" s="130" t="s">
        <v>10</v>
      </c>
      <c r="D30" s="25" t="s">
        <v>12</v>
      </c>
      <c r="E30" s="6">
        <v>10</v>
      </c>
      <c r="F30" s="6"/>
      <c r="G30" s="35">
        <f t="shared" si="2"/>
        <v>0.2</v>
      </c>
      <c r="H30" s="9">
        <f t="shared" si="1"/>
        <v>0</v>
      </c>
    </row>
    <row r="31" spans="1:8" ht="15.75" customHeight="1" x14ac:dyDescent="0.25">
      <c r="A31" s="125"/>
      <c r="B31" s="127"/>
      <c r="C31" s="130"/>
      <c r="D31" s="25" t="s">
        <v>13</v>
      </c>
      <c r="E31" s="6">
        <v>0</v>
      </c>
      <c r="F31" s="6"/>
      <c r="G31" s="35">
        <f t="shared" si="2"/>
        <v>0.2</v>
      </c>
      <c r="H31" s="9">
        <f t="shared" si="1"/>
        <v>0</v>
      </c>
    </row>
    <row r="32" spans="1:8" x14ac:dyDescent="0.25">
      <c r="A32" s="125"/>
      <c r="B32" s="127"/>
      <c r="C32" s="130" t="s">
        <v>18</v>
      </c>
      <c r="D32" s="25" t="s">
        <v>12</v>
      </c>
      <c r="E32" s="6">
        <v>10</v>
      </c>
      <c r="F32" s="6"/>
      <c r="G32" s="35">
        <f t="shared" si="2"/>
        <v>0.2</v>
      </c>
      <c r="H32" s="9">
        <f t="shared" si="1"/>
        <v>0</v>
      </c>
    </row>
    <row r="33" spans="1:8" ht="15.75" thickBot="1" x14ac:dyDescent="0.3">
      <c r="A33" s="122"/>
      <c r="B33" s="128"/>
      <c r="C33" s="132"/>
      <c r="D33" s="26" t="s">
        <v>13</v>
      </c>
      <c r="E33" s="7">
        <v>0</v>
      </c>
      <c r="F33" s="7"/>
      <c r="G33" s="36">
        <f t="shared" si="2"/>
        <v>0.2</v>
      </c>
      <c r="H33" s="39">
        <f t="shared" si="1"/>
        <v>0</v>
      </c>
    </row>
    <row r="34" spans="1:8" ht="50.1" customHeight="1" x14ac:dyDescent="0.25">
      <c r="A34" s="121" t="s">
        <v>17</v>
      </c>
      <c r="B34" s="119">
        <v>2.5</v>
      </c>
      <c r="C34" s="123" t="s">
        <v>23</v>
      </c>
      <c r="D34" s="24" t="s">
        <v>16</v>
      </c>
      <c r="E34" s="8">
        <v>10</v>
      </c>
      <c r="F34" s="8"/>
      <c r="G34" s="37">
        <v>0.5</v>
      </c>
      <c r="H34" s="40">
        <f t="shared" si="1"/>
        <v>0</v>
      </c>
    </row>
    <row r="35" spans="1:8" ht="50.1" customHeight="1" thickBot="1" x14ac:dyDescent="0.3">
      <c r="A35" s="122"/>
      <c r="B35" s="120"/>
      <c r="C35" s="124"/>
      <c r="D35" s="26" t="s">
        <v>39</v>
      </c>
      <c r="E35" s="7">
        <v>5</v>
      </c>
      <c r="F35" s="7"/>
      <c r="G35" s="7">
        <v>0.5</v>
      </c>
      <c r="H35" s="41">
        <f t="shared" si="1"/>
        <v>0</v>
      </c>
    </row>
    <row r="36" spans="1:8" ht="16.5" thickBot="1" x14ac:dyDescent="0.3">
      <c r="A36" s="20" t="s">
        <v>11</v>
      </c>
      <c r="B36" s="19">
        <v>15</v>
      </c>
      <c r="C36" s="13"/>
      <c r="D36" s="21"/>
      <c r="E36" s="22"/>
      <c r="F36" s="22"/>
      <c r="G36" s="23"/>
      <c r="H36" s="5">
        <f>SUM(H9:H35)</f>
        <v>0</v>
      </c>
    </row>
    <row r="37" spans="1:8" x14ac:dyDescent="0.25">
      <c r="A37" s="3"/>
      <c r="E37" s="3"/>
      <c r="F37" s="3"/>
      <c r="G37" s="3"/>
      <c r="H37" s="3"/>
    </row>
  </sheetData>
  <mergeCells count="21">
    <mergeCell ref="B9:B12"/>
    <mergeCell ref="A2:J2"/>
    <mergeCell ref="A3:J3"/>
    <mergeCell ref="C9:C10"/>
    <mergeCell ref="A9:A12"/>
    <mergeCell ref="C11:C12"/>
    <mergeCell ref="B34:B35"/>
    <mergeCell ref="A34:A35"/>
    <mergeCell ref="C34:C35"/>
    <mergeCell ref="A13:A33"/>
    <mergeCell ref="B13:B33"/>
    <mergeCell ref="C13:C14"/>
    <mergeCell ref="C15:C16"/>
    <mergeCell ref="C17:C18"/>
    <mergeCell ref="C19:C21"/>
    <mergeCell ref="C22:C23"/>
    <mergeCell ref="C26:C27"/>
    <mergeCell ref="C28:C29"/>
    <mergeCell ref="C30:C31"/>
    <mergeCell ref="C32:C33"/>
    <mergeCell ref="C24:C25"/>
  </mergeCells>
  <pageMargins left="0.23622047244094491" right="0.23622047244094491" top="0.74803149606299213" bottom="0.74803149606299213" header="0.31496062992125984" footer="0.31496062992125984"/>
  <pageSetup paperSize="8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9"/>
  <sheetViews>
    <sheetView zoomScaleNormal="100" workbookViewId="0">
      <selection activeCell="C19" sqref="C19:C21"/>
    </sheetView>
  </sheetViews>
  <sheetFormatPr baseColWidth="10" defaultRowHeight="15" x14ac:dyDescent="0.25"/>
  <cols>
    <col min="3" max="3" width="149.28515625" bestFit="1" customWidth="1"/>
    <col min="4" max="4" width="30.140625" bestFit="1" customWidth="1"/>
  </cols>
  <sheetData>
    <row r="2" spans="1:10" ht="20.25" x14ac:dyDescent="0.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A3" s="137" t="s">
        <v>49</v>
      </c>
      <c r="B3" s="137"/>
      <c r="C3" s="137"/>
      <c r="D3" s="137"/>
      <c r="E3" s="137"/>
      <c r="F3" s="137"/>
      <c r="G3" s="137"/>
      <c r="H3" s="137"/>
      <c r="I3" s="137"/>
      <c r="J3" s="137"/>
    </row>
    <row r="7" spans="1:10" ht="15.75" thickBot="1" x14ac:dyDescent="0.3">
      <c r="B7" s="13"/>
      <c r="C7" s="13"/>
      <c r="D7" s="13"/>
      <c r="E7" s="13"/>
      <c r="F7" s="13"/>
      <c r="G7" s="13"/>
      <c r="H7" s="13"/>
    </row>
    <row r="8" spans="1:10" ht="76.5" customHeight="1" thickBot="1" x14ac:dyDescent="0.3">
      <c r="A8" s="18"/>
      <c r="B8" s="17" t="s">
        <v>4</v>
      </c>
      <c r="C8" s="16"/>
      <c r="D8" s="51"/>
      <c r="E8" s="52" t="s">
        <v>2</v>
      </c>
      <c r="F8" s="52" t="s">
        <v>27</v>
      </c>
      <c r="G8" s="52" t="s">
        <v>3</v>
      </c>
      <c r="H8" s="17" t="s">
        <v>5</v>
      </c>
    </row>
    <row r="9" spans="1:10" ht="15.75" thickBot="1" x14ac:dyDescent="0.3">
      <c r="A9" s="139" t="s">
        <v>7</v>
      </c>
      <c r="B9" s="126">
        <v>12.5</v>
      </c>
      <c r="C9" s="123" t="s">
        <v>50</v>
      </c>
      <c r="D9" s="54" t="s">
        <v>12</v>
      </c>
      <c r="E9" s="55">
        <v>10</v>
      </c>
      <c r="F9" s="55"/>
      <c r="G9" s="56">
        <f>25/11/10</f>
        <v>0.22727272727272729</v>
      </c>
      <c r="H9" s="53">
        <f>IF(F9="x",E9*G9,0)</f>
        <v>0</v>
      </c>
    </row>
    <row r="10" spans="1:10" ht="15.75" thickBot="1" x14ac:dyDescent="0.3">
      <c r="A10" s="125"/>
      <c r="B10" s="127"/>
      <c r="C10" s="138"/>
      <c r="D10" s="44" t="s">
        <v>13</v>
      </c>
      <c r="E10" s="57">
        <v>0</v>
      </c>
      <c r="F10" s="57"/>
      <c r="G10" s="56">
        <f t="shared" ref="G10:G35" si="0">25/11/10</f>
        <v>0.22727272727272729</v>
      </c>
      <c r="H10" s="53">
        <f t="shared" ref="H10:H37" si="1">IF(F10="x",E10*G10,0)</f>
        <v>0</v>
      </c>
    </row>
    <row r="11" spans="1:10" ht="15.75" thickBot="1" x14ac:dyDescent="0.3">
      <c r="A11" s="125"/>
      <c r="B11" s="127"/>
      <c r="C11" s="131" t="s">
        <v>51</v>
      </c>
      <c r="D11" s="44" t="s">
        <v>12</v>
      </c>
      <c r="E11" s="57">
        <v>10</v>
      </c>
      <c r="F11" s="57"/>
      <c r="G11" s="56">
        <f t="shared" si="0"/>
        <v>0.22727272727272729</v>
      </c>
      <c r="H11" s="53">
        <f t="shared" si="1"/>
        <v>0</v>
      </c>
    </row>
    <row r="12" spans="1:10" ht="15.75" thickBot="1" x14ac:dyDescent="0.3">
      <c r="A12" s="125"/>
      <c r="B12" s="127"/>
      <c r="C12" s="131"/>
      <c r="D12" s="44" t="s">
        <v>13</v>
      </c>
      <c r="E12" s="57">
        <v>0</v>
      </c>
      <c r="F12" s="57"/>
      <c r="G12" s="56">
        <f t="shared" si="0"/>
        <v>0.22727272727272729</v>
      </c>
      <c r="H12" s="53">
        <f t="shared" si="1"/>
        <v>0</v>
      </c>
    </row>
    <row r="13" spans="1:10" ht="15.75" thickBot="1" x14ac:dyDescent="0.3">
      <c r="A13" s="125"/>
      <c r="B13" s="127"/>
      <c r="C13" s="130" t="s">
        <v>67</v>
      </c>
      <c r="D13" s="44" t="s">
        <v>14</v>
      </c>
      <c r="E13" s="57">
        <v>10</v>
      </c>
      <c r="F13" s="57"/>
      <c r="G13" s="56">
        <f t="shared" si="0"/>
        <v>0.22727272727272729</v>
      </c>
      <c r="H13" s="53">
        <f t="shared" si="1"/>
        <v>0</v>
      </c>
    </row>
    <row r="14" spans="1:10" ht="15.75" thickBot="1" x14ac:dyDescent="0.3">
      <c r="A14" s="125"/>
      <c r="B14" s="127"/>
      <c r="C14" s="140"/>
      <c r="D14" s="44" t="s">
        <v>12</v>
      </c>
      <c r="E14" s="57">
        <v>5</v>
      </c>
      <c r="F14" s="57"/>
      <c r="G14" s="56">
        <f t="shared" si="0"/>
        <v>0.22727272727272729</v>
      </c>
      <c r="H14" s="53">
        <f t="shared" si="1"/>
        <v>0</v>
      </c>
    </row>
    <row r="15" spans="1:10" ht="15.75" thickBot="1" x14ac:dyDescent="0.3">
      <c r="A15" s="125"/>
      <c r="B15" s="127"/>
      <c r="C15" s="140"/>
      <c r="D15" s="44" t="s">
        <v>13</v>
      </c>
      <c r="E15" s="57">
        <v>0</v>
      </c>
      <c r="F15" s="57"/>
      <c r="G15" s="56">
        <f t="shared" si="0"/>
        <v>0.22727272727272729</v>
      </c>
      <c r="H15" s="53">
        <f t="shared" si="1"/>
        <v>0</v>
      </c>
    </row>
    <row r="16" spans="1:10" ht="15.75" thickBot="1" x14ac:dyDescent="0.3">
      <c r="A16" s="125"/>
      <c r="B16" s="127"/>
      <c r="C16" s="130" t="s">
        <v>15</v>
      </c>
      <c r="D16" s="44" t="s">
        <v>14</v>
      </c>
      <c r="E16" s="57">
        <v>10</v>
      </c>
      <c r="F16" s="57"/>
      <c r="G16" s="56">
        <f t="shared" si="0"/>
        <v>0.22727272727272729</v>
      </c>
      <c r="H16" s="53">
        <f t="shared" si="1"/>
        <v>0</v>
      </c>
    </row>
    <row r="17" spans="1:8" ht="15.75" thickBot="1" x14ac:dyDescent="0.3">
      <c r="A17" s="125"/>
      <c r="B17" s="127"/>
      <c r="C17" s="140"/>
      <c r="D17" s="44" t="s">
        <v>12</v>
      </c>
      <c r="E17" s="57">
        <v>5</v>
      </c>
      <c r="F17" s="57"/>
      <c r="G17" s="56">
        <f t="shared" si="0"/>
        <v>0.22727272727272729</v>
      </c>
      <c r="H17" s="53">
        <f t="shared" si="1"/>
        <v>0</v>
      </c>
    </row>
    <row r="18" spans="1:8" ht="15.75" thickBot="1" x14ac:dyDescent="0.3">
      <c r="A18" s="125"/>
      <c r="B18" s="127"/>
      <c r="C18" s="140"/>
      <c r="D18" s="44" t="s">
        <v>13</v>
      </c>
      <c r="E18" s="57">
        <v>0</v>
      </c>
      <c r="F18" s="57"/>
      <c r="G18" s="56">
        <f t="shared" si="0"/>
        <v>0.22727272727272729</v>
      </c>
      <c r="H18" s="53">
        <f t="shared" si="1"/>
        <v>0</v>
      </c>
    </row>
    <row r="19" spans="1:8" ht="15.75" thickBot="1" x14ac:dyDescent="0.3">
      <c r="A19" s="125"/>
      <c r="B19" s="127"/>
      <c r="C19" s="130" t="s">
        <v>52</v>
      </c>
      <c r="D19" s="43" t="s">
        <v>53</v>
      </c>
      <c r="E19" s="57">
        <v>10</v>
      </c>
      <c r="F19" s="57"/>
      <c r="G19" s="56">
        <f t="shared" si="0"/>
        <v>0.22727272727272729</v>
      </c>
      <c r="H19" s="53">
        <f t="shared" si="1"/>
        <v>0</v>
      </c>
    </row>
    <row r="20" spans="1:8" ht="15.75" thickBot="1" x14ac:dyDescent="0.3">
      <c r="A20" s="125"/>
      <c r="B20" s="127"/>
      <c r="C20" s="140"/>
      <c r="D20" s="44" t="s">
        <v>12</v>
      </c>
      <c r="E20" s="57">
        <v>5</v>
      </c>
      <c r="F20" s="57"/>
      <c r="G20" s="56">
        <f t="shared" si="0"/>
        <v>0.22727272727272729</v>
      </c>
      <c r="H20" s="53">
        <f t="shared" si="1"/>
        <v>0</v>
      </c>
    </row>
    <row r="21" spans="1:8" ht="15.75" thickBot="1" x14ac:dyDescent="0.3">
      <c r="A21" s="125"/>
      <c r="B21" s="127"/>
      <c r="C21" s="140"/>
      <c r="D21" s="44" t="s">
        <v>13</v>
      </c>
      <c r="E21" s="57">
        <v>0</v>
      </c>
      <c r="F21" s="57"/>
      <c r="G21" s="56">
        <f t="shared" si="0"/>
        <v>0.22727272727272729</v>
      </c>
      <c r="H21" s="53">
        <f t="shared" si="1"/>
        <v>0</v>
      </c>
    </row>
    <row r="22" spans="1:8" ht="15.75" thickBot="1" x14ac:dyDescent="0.3">
      <c r="A22" s="125"/>
      <c r="B22" s="127"/>
      <c r="C22" s="130" t="s">
        <v>65</v>
      </c>
      <c r="D22" s="44" t="s">
        <v>12</v>
      </c>
      <c r="E22" s="57">
        <v>10</v>
      </c>
      <c r="F22" s="57"/>
      <c r="G22" s="56">
        <f t="shared" si="0"/>
        <v>0.22727272727272729</v>
      </c>
      <c r="H22" s="53">
        <f t="shared" si="1"/>
        <v>0</v>
      </c>
    </row>
    <row r="23" spans="1:8" ht="15.75" thickBot="1" x14ac:dyDescent="0.3">
      <c r="A23" s="125"/>
      <c r="B23" s="127"/>
      <c r="C23" s="141"/>
      <c r="D23" s="44" t="s">
        <v>13</v>
      </c>
      <c r="E23" s="57">
        <v>0</v>
      </c>
      <c r="F23" s="57"/>
      <c r="G23" s="56">
        <f t="shared" si="0"/>
        <v>0.22727272727272729</v>
      </c>
      <c r="H23" s="53">
        <f t="shared" si="1"/>
        <v>0</v>
      </c>
    </row>
    <row r="24" spans="1:8" ht="15.75" thickBot="1" x14ac:dyDescent="0.3">
      <c r="A24" s="125"/>
      <c r="B24" s="127"/>
      <c r="C24" s="130" t="s">
        <v>54</v>
      </c>
      <c r="D24" s="44" t="s">
        <v>12</v>
      </c>
      <c r="E24" s="57">
        <v>10</v>
      </c>
      <c r="F24" s="57"/>
      <c r="G24" s="56">
        <f t="shared" si="0"/>
        <v>0.22727272727272729</v>
      </c>
      <c r="H24" s="53">
        <f t="shared" si="1"/>
        <v>0</v>
      </c>
    </row>
    <row r="25" spans="1:8" ht="15.75" thickBot="1" x14ac:dyDescent="0.3">
      <c r="A25" s="125"/>
      <c r="B25" s="127"/>
      <c r="C25" s="141"/>
      <c r="D25" s="44" t="s">
        <v>13</v>
      </c>
      <c r="E25" s="57">
        <v>0</v>
      </c>
      <c r="F25" s="57"/>
      <c r="G25" s="56">
        <f t="shared" si="0"/>
        <v>0.22727272727272729</v>
      </c>
      <c r="H25" s="53">
        <f t="shared" si="1"/>
        <v>0</v>
      </c>
    </row>
    <row r="26" spans="1:8" ht="15.75" thickBot="1" x14ac:dyDescent="0.3">
      <c r="A26" s="125"/>
      <c r="B26" s="127"/>
      <c r="C26" s="130" t="s">
        <v>20</v>
      </c>
      <c r="D26" s="44" t="s">
        <v>12</v>
      </c>
      <c r="E26" s="57">
        <v>10</v>
      </c>
      <c r="F26" s="57"/>
      <c r="G26" s="56">
        <f t="shared" si="0"/>
        <v>0.22727272727272729</v>
      </c>
      <c r="H26" s="53">
        <f t="shared" si="1"/>
        <v>0</v>
      </c>
    </row>
    <row r="27" spans="1:8" ht="15.75" thickBot="1" x14ac:dyDescent="0.3">
      <c r="A27" s="125"/>
      <c r="B27" s="127"/>
      <c r="C27" s="140"/>
      <c r="D27" s="44" t="s">
        <v>13</v>
      </c>
      <c r="E27" s="57">
        <v>0</v>
      </c>
      <c r="F27" s="57"/>
      <c r="G27" s="56">
        <f t="shared" si="0"/>
        <v>0.22727272727272729</v>
      </c>
      <c r="H27" s="53">
        <f t="shared" si="1"/>
        <v>0</v>
      </c>
    </row>
    <row r="28" spans="1:8" ht="15.75" thickBot="1" x14ac:dyDescent="0.3">
      <c r="A28" s="125"/>
      <c r="B28" s="127"/>
      <c r="C28" s="130" t="s">
        <v>19</v>
      </c>
      <c r="D28" s="44" t="s">
        <v>12</v>
      </c>
      <c r="E28" s="57">
        <v>10</v>
      </c>
      <c r="F28" s="57"/>
      <c r="G28" s="56">
        <f t="shared" si="0"/>
        <v>0.22727272727272729</v>
      </c>
      <c r="H28" s="53">
        <f t="shared" si="1"/>
        <v>0</v>
      </c>
    </row>
    <row r="29" spans="1:8" ht="15.75" thickBot="1" x14ac:dyDescent="0.3">
      <c r="A29" s="125"/>
      <c r="B29" s="127"/>
      <c r="C29" s="140"/>
      <c r="D29" s="44" t="s">
        <v>13</v>
      </c>
      <c r="E29" s="57">
        <v>0</v>
      </c>
      <c r="F29" s="57"/>
      <c r="G29" s="56">
        <f t="shared" si="0"/>
        <v>0.22727272727272729</v>
      </c>
      <c r="H29" s="53">
        <f t="shared" si="1"/>
        <v>0</v>
      </c>
    </row>
    <row r="30" spans="1:8" ht="15.75" thickBot="1" x14ac:dyDescent="0.3">
      <c r="A30" s="125"/>
      <c r="B30" s="127"/>
      <c r="C30" s="130" t="s">
        <v>10</v>
      </c>
      <c r="D30" s="44" t="s">
        <v>14</v>
      </c>
      <c r="E30" s="57">
        <v>10</v>
      </c>
      <c r="F30" s="57"/>
      <c r="G30" s="56">
        <f t="shared" si="0"/>
        <v>0.22727272727272729</v>
      </c>
      <c r="H30" s="53">
        <f t="shared" si="1"/>
        <v>0</v>
      </c>
    </row>
    <row r="31" spans="1:8" ht="15.75" thickBot="1" x14ac:dyDescent="0.3">
      <c r="A31" s="125"/>
      <c r="B31" s="127"/>
      <c r="C31" s="130"/>
      <c r="D31" s="44" t="s">
        <v>12</v>
      </c>
      <c r="E31" s="57">
        <v>5</v>
      </c>
      <c r="F31" s="57"/>
      <c r="G31" s="56">
        <f t="shared" si="0"/>
        <v>0.22727272727272729</v>
      </c>
      <c r="H31" s="53">
        <f t="shared" si="1"/>
        <v>0</v>
      </c>
    </row>
    <row r="32" spans="1:8" ht="15.75" thickBot="1" x14ac:dyDescent="0.3">
      <c r="A32" s="125"/>
      <c r="B32" s="127"/>
      <c r="C32" s="140"/>
      <c r="D32" s="44" t="s">
        <v>13</v>
      </c>
      <c r="E32" s="57">
        <v>0</v>
      </c>
      <c r="F32" s="57"/>
      <c r="G32" s="56">
        <f t="shared" si="0"/>
        <v>0.22727272727272729</v>
      </c>
      <c r="H32" s="53">
        <f t="shared" si="1"/>
        <v>0</v>
      </c>
    </row>
    <row r="33" spans="1:8" ht="15.75" thickBot="1" x14ac:dyDescent="0.3">
      <c r="A33" s="125"/>
      <c r="B33" s="127"/>
      <c r="C33" s="138" t="s">
        <v>18</v>
      </c>
      <c r="D33" s="44" t="s">
        <v>14</v>
      </c>
      <c r="E33" s="57">
        <v>10</v>
      </c>
      <c r="F33" s="57"/>
      <c r="G33" s="56">
        <f t="shared" si="0"/>
        <v>0.22727272727272729</v>
      </c>
      <c r="H33" s="53">
        <f t="shared" si="1"/>
        <v>0</v>
      </c>
    </row>
    <row r="34" spans="1:8" ht="15.75" thickBot="1" x14ac:dyDescent="0.3">
      <c r="A34" s="125"/>
      <c r="B34" s="127"/>
      <c r="C34" s="138"/>
      <c r="D34" s="44" t="s">
        <v>12</v>
      </c>
      <c r="E34" s="57">
        <v>5</v>
      </c>
      <c r="F34" s="57"/>
      <c r="G34" s="56">
        <f t="shared" si="0"/>
        <v>0.22727272727272729</v>
      </c>
      <c r="H34" s="53">
        <f t="shared" si="1"/>
        <v>0</v>
      </c>
    </row>
    <row r="35" spans="1:8" ht="15.75" thickBot="1" x14ac:dyDescent="0.3">
      <c r="A35" s="122"/>
      <c r="B35" s="128"/>
      <c r="C35" s="124"/>
      <c r="D35" s="45" t="s">
        <v>13</v>
      </c>
      <c r="E35" s="58">
        <v>0</v>
      </c>
      <c r="F35" s="58"/>
      <c r="G35" s="56">
        <f t="shared" si="0"/>
        <v>0.22727272727272729</v>
      </c>
      <c r="H35" s="53">
        <f t="shared" si="1"/>
        <v>0</v>
      </c>
    </row>
    <row r="36" spans="1:8" ht="51" customHeight="1" thickBot="1" x14ac:dyDescent="0.3">
      <c r="A36" s="142" t="s">
        <v>55</v>
      </c>
      <c r="B36" s="144">
        <v>2.5</v>
      </c>
      <c r="C36" s="146" t="s">
        <v>56</v>
      </c>
      <c r="D36" s="54" t="s">
        <v>16</v>
      </c>
      <c r="E36" s="59">
        <v>10</v>
      </c>
      <c r="F36" s="59"/>
      <c r="G36" s="56">
        <v>0.5</v>
      </c>
      <c r="H36" s="53">
        <f t="shared" si="1"/>
        <v>0</v>
      </c>
    </row>
    <row r="37" spans="1:8" ht="51" customHeight="1" thickBot="1" x14ac:dyDescent="0.3">
      <c r="A37" s="143"/>
      <c r="B37" s="145"/>
      <c r="C37" s="147"/>
      <c r="D37" s="60" t="s">
        <v>57</v>
      </c>
      <c r="E37" s="61">
        <v>5</v>
      </c>
      <c r="F37" s="61"/>
      <c r="G37" s="62">
        <v>0.5</v>
      </c>
      <c r="H37" s="53">
        <f t="shared" si="1"/>
        <v>0</v>
      </c>
    </row>
    <row r="38" spans="1:8" ht="16.5" thickBot="1" x14ac:dyDescent="0.3">
      <c r="A38" s="20" t="s">
        <v>11</v>
      </c>
      <c r="B38" s="63">
        <v>15</v>
      </c>
      <c r="C38" s="64"/>
      <c r="D38" s="64"/>
      <c r="E38" s="64"/>
      <c r="F38" s="21"/>
      <c r="G38" s="21"/>
      <c r="H38" s="65">
        <f>SUM(H9:H37)</f>
        <v>0</v>
      </c>
    </row>
    <row r="39" spans="1:8" x14ac:dyDescent="0.25">
      <c r="A39" s="3"/>
      <c r="D39" s="3"/>
      <c r="G39" s="3"/>
      <c r="H39" s="3"/>
    </row>
  </sheetData>
  <mergeCells count="18">
    <mergeCell ref="A36:A37"/>
    <mergeCell ref="B36:B37"/>
    <mergeCell ref="C36:C37"/>
    <mergeCell ref="A2:J2"/>
    <mergeCell ref="A3:J3"/>
    <mergeCell ref="A9:A35"/>
    <mergeCell ref="B9:B35"/>
    <mergeCell ref="C9:C10"/>
    <mergeCell ref="C11:C12"/>
    <mergeCell ref="C13:C15"/>
    <mergeCell ref="C16:C18"/>
    <mergeCell ref="C19:C21"/>
    <mergeCell ref="C22:C23"/>
    <mergeCell ref="C24:C25"/>
    <mergeCell ref="C26:C27"/>
    <mergeCell ref="C28:C29"/>
    <mergeCell ref="C30:C32"/>
    <mergeCell ref="C33:C35"/>
  </mergeCells>
  <pageMargins left="0.70866141732283472" right="0.70866141732283472" top="0.78740157480314965" bottom="0.78740157480314965" header="0.31496062992125984" footer="0.31496062992125984"/>
  <pageSetup paperSize="8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I21" sqref="I21"/>
    </sheetView>
  </sheetViews>
  <sheetFormatPr baseColWidth="10" defaultRowHeight="15" x14ac:dyDescent="0.25"/>
  <cols>
    <col min="1" max="1" width="43.28515625" bestFit="1" customWidth="1"/>
    <col min="3" max="3" width="17.5703125" bestFit="1" customWidth="1"/>
    <col min="4" max="4" width="20" bestFit="1" customWidth="1"/>
    <col min="8" max="8" width="9.7109375" bestFit="1" customWidth="1"/>
  </cols>
  <sheetData>
    <row r="2" spans="1:10" ht="20.25" customHeight="1" x14ac:dyDescent="0.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</row>
    <row r="7" spans="1:10" ht="15.75" thickBot="1" x14ac:dyDescent="0.3">
      <c r="C7" s="13"/>
      <c r="D7" s="13"/>
    </row>
    <row r="8" spans="1:10" ht="70.5" customHeight="1" thickBot="1" x14ac:dyDescent="0.3">
      <c r="A8" s="18"/>
      <c r="B8" s="17" t="s">
        <v>4</v>
      </c>
      <c r="C8" s="66" t="s">
        <v>61</v>
      </c>
      <c r="D8" s="66" t="s">
        <v>62</v>
      </c>
    </row>
    <row r="9" spans="1:10" x14ac:dyDescent="0.25">
      <c r="A9" s="151" t="s">
        <v>1</v>
      </c>
      <c r="B9" s="119">
        <v>70</v>
      </c>
      <c r="C9" s="148"/>
      <c r="D9" s="148"/>
    </row>
    <row r="10" spans="1:10" x14ac:dyDescent="0.25">
      <c r="A10" s="152"/>
      <c r="B10" s="135"/>
      <c r="C10" s="149"/>
      <c r="D10" s="149"/>
    </row>
    <row r="11" spans="1:10" x14ac:dyDescent="0.25">
      <c r="A11" s="152"/>
      <c r="B11" s="135"/>
      <c r="C11" s="149"/>
      <c r="D11" s="149"/>
    </row>
    <row r="12" spans="1:10" ht="15.75" thickBot="1" x14ac:dyDescent="0.3">
      <c r="A12" s="153"/>
      <c r="B12" s="120"/>
      <c r="C12" s="150"/>
      <c r="D12" s="150"/>
    </row>
    <row r="13" spans="1:10" x14ac:dyDescent="0.25">
      <c r="A13" s="151" t="s">
        <v>59</v>
      </c>
      <c r="B13" s="119">
        <v>15</v>
      </c>
      <c r="C13" s="148"/>
      <c r="D13" s="148"/>
    </row>
    <row r="14" spans="1:10" x14ac:dyDescent="0.25">
      <c r="A14" s="152"/>
      <c r="B14" s="135"/>
      <c r="C14" s="149"/>
      <c r="D14" s="149"/>
    </row>
    <row r="15" spans="1:10" x14ac:dyDescent="0.25">
      <c r="A15" s="152"/>
      <c r="B15" s="135"/>
      <c r="C15" s="149"/>
      <c r="D15" s="149"/>
    </row>
    <row r="16" spans="1:10" ht="15.75" thickBot="1" x14ac:dyDescent="0.3">
      <c r="A16" s="153"/>
      <c r="B16" s="120"/>
      <c r="C16" s="150"/>
      <c r="D16" s="150"/>
    </row>
    <row r="17" spans="1:4" x14ac:dyDescent="0.25">
      <c r="A17" s="151" t="s">
        <v>60</v>
      </c>
      <c r="B17" s="119">
        <v>15</v>
      </c>
      <c r="C17" s="148"/>
      <c r="D17" s="148"/>
    </row>
    <row r="18" spans="1:4" x14ac:dyDescent="0.25">
      <c r="A18" s="152"/>
      <c r="B18" s="135"/>
      <c r="C18" s="149"/>
      <c r="D18" s="149"/>
    </row>
    <row r="19" spans="1:4" x14ac:dyDescent="0.25">
      <c r="A19" s="152"/>
      <c r="B19" s="135"/>
      <c r="C19" s="149"/>
      <c r="D19" s="149"/>
    </row>
    <row r="20" spans="1:4" ht="15.75" thickBot="1" x14ac:dyDescent="0.3">
      <c r="A20" s="153"/>
      <c r="B20" s="120"/>
      <c r="C20" s="150"/>
      <c r="D20" s="150"/>
    </row>
    <row r="21" spans="1:4" x14ac:dyDescent="0.25">
      <c r="A21" s="151" t="s">
        <v>63</v>
      </c>
      <c r="B21" s="119">
        <v>100</v>
      </c>
      <c r="C21" s="148"/>
      <c r="D21" s="148"/>
    </row>
    <row r="22" spans="1:4" x14ac:dyDescent="0.25">
      <c r="A22" s="152"/>
      <c r="B22" s="135"/>
      <c r="C22" s="149"/>
      <c r="D22" s="149"/>
    </row>
    <row r="23" spans="1:4" x14ac:dyDescent="0.25">
      <c r="A23" s="152"/>
      <c r="B23" s="135"/>
      <c r="C23" s="149"/>
      <c r="D23" s="149"/>
    </row>
    <row r="24" spans="1:4" ht="15.75" thickBot="1" x14ac:dyDescent="0.3">
      <c r="A24" s="153"/>
      <c r="B24" s="120"/>
      <c r="C24" s="150"/>
      <c r="D24" s="150"/>
    </row>
  </sheetData>
  <mergeCells count="18">
    <mergeCell ref="A21:A24"/>
    <mergeCell ref="B21:B24"/>
    <mergeCell ref="C21:C24"/>
    <mergeCell ref="D21:D24"/>
    <mergeCell ref="C13:C16"/>
    <mergeCell ref="C17:C20"/>
    <mergeCell ref="D13:D16"/>
    <mergeCell ref="D17:D20"/>
    <mergeCell ref="A13:A16"/>
    <mergeCell ref="B13:B16"/>
    <mergeCell ref="A17:A20"/>
    <mergeCell ref="B17:B20"/>
    <mergeCell ref="A2:J2"/>
    <mergeCell ref="A3:J3"/>
    <mergeCell ref="A9:A12"/>
    <mergeCell ref="B9:B12"/>
    <mergeCell ref="C9:C12"/>
    <mergeCell ref="D9:D1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Punktberechnung Preis</vt:lpstr>
      <vt:lpstr>Dekorativer</vt:lpstr>
      <vt:lpstr>Technischer</vt:lpstr>
      <vt:lpstr>Gesamtwertung</vt:lpstr>
    </vt:vector>
  </TitlesOfParts>
  <Company>Stadt Wolfsburg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Reckemeier, Ulf (07-23)</dc:creator>
  <cp:lastModifiedBy>Reckemeier, Ulf (07-23)</cp:lastModifiedBy>
  <cp:lastPrinted>2026-06-10T05:30:58Z</cp:lastPrinted>
  <dcterms:created xsi:type="dcterms:W3CDTF">2025-09-02T07:26:37Z</dcterms:created>
  <dcterms:modified xsi:type="dcterms:W3CDTF">2026-06-10T05:31:00Z</dcterms:modified>
</cp:coreProperties>
</file>